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'1'!$A$1:$H$68</definedName>
  </definedNames>
  <calcPr calcId="145621"/>
</workbook>
</file>

<file path=xl/calcChain.xml><?xml version="1.0" encoding="utf-8"?>
<calcChain xmlns="http://schemas.openxmlformats.org/spreadsheetml/2006/main">
  <c r="I59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F59" i="1"/>
  <c r="I10" i="1" l="1"/>
</calcChain>
</file>

<file path=xl/sharedStrings.xml><?xml version="1.0" encoding="utf-8"?>
<sst xmlns="http://schemas.openxmlformats.org/spreadsheetml/2006/main" count="170" uniqueCount="34">
  <si>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</si>
  <si>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</si>
  <si>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</si>
  <si>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</si>
  <si>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</si>
  <si>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</si>
  <si>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</si>
  <si>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</si>
  <si>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</si>
  <si>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</si>
  <si>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</si>
  <si>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</si>
  <si>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</si>
  <si>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</si>
  <si>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</si>
  <si>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</si>
  <si>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</si>
  <si>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</si>
  <si>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</si>
  <si>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</si>
  <si>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ШТ</t>
  </si>
  <si>
    <t>Наименование лота:  "Реализация невостребованных ликвидных МТР. Материалы полимерные изоляционные"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</si>
  <si>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НВЛ-2019/493</t>
    </r>
  </si>
  <si>
    <t>Аппликатор ТИАЛ-З(100х2,0)</t>
  </si>
  <si>
    <t>М</t>
  </si>
  <si>
    <t>Лента поливинилхлоридная марки Б, толщиной 0,4 мм, шириной 450+/-10мм мм</t>
  </si>
  <si>
    <t>КГ</t>
  </si>
  <si>
    <t>Лента Терма-СТ 100х2,0 защитная термоусаживающаяся</t>
  </si>
  <si>
    <t>Комплект манжеты термоусаживающейся ТИАЛ-М 450х2,4 на трубу D-820 мм с замком ТИАЛ-ЗП и эпоксидным праймером</t>
  </si>
  <si>
    <t>КМП</t>
  </si>
  <si>
    <t>Пластина замковая ТИАЛ-ЗП 420х100х1,6</t>
  </si>
  <si>
    <t>Лента термоусаживающаяся ТИАЛ-М 420х2,0, длина 0,95м</t>
  </si>
  <si>
    <t>Лента термоусаживающаяся ТИАЛ-М 500х2,0, длина 1,6м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</si>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</sst>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9"/>
  <sheetViews>
    <sheetView tabSelected="1" view="pageBreakPreview" topLeftCell="A55" zoomScaleNormal="100" zoomScaleSheetLayoutView="100" workbookViewId="0">
      <selection activeCell="A57" sqref="A5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8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25.5" customHeight="1" x14ac:dyDescent="0.25">
      <c r="A4" s="56" t="s">
        <v>33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2.7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1223563</v>
      </c>
      <c r="D10" s="46" t="s">
        <v>23</v>
      </c>
      <c r="E10" s="43" t="s">
        <v>24</v>
      </c>
      <c r="F10" s="44">
        <v>6.07</v>
      </c>
      <c r="G10" s="47">
        <v>78.417000000000002</v>
      </c>
      <c r="H10" s="48">
        <v>40042</v>
      </c>
      <c r="I10" s="42">
        <f>G10*F10</f>
        <v>475.99119000000002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0">
        <v>2</v>
      </c>
      <c r="B11" s="41" t="s">
        <v>12</v>
      </c>
      <c r="C11" s="45">
        <v>1223563</v>
      </c>
      <c r="D11" s="46" t="s">
        <v>23</v>
      </c>
      <c r="E11" s="43" t="s">
        <v>24</v>
      </c>
      <c r="F11" s="44">
        <v>0.5</v>
      </c>
      <c r="G11" s="47">
        <v>78.417000000000002</v>
      </c>
      <c r="H11" s="48">
        <v>40042</v>
      </c>
      <c r="I11" s="42">
        <f t="shared" ref="I11:I58" si="0">G11*F11</f>
        <v>39.208500000000001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1223563</v>
      </c>
      <c r="D12" s="46" t="s">
        <v>23</v>
      </c>
      <c r="E12" s="43" t="s">
        <v>24</v>
      </c>
      <c r="F12" s="44">
        <v>3.43</v>
      </c>
      <c r="G12" s="47">
        <v>78.417000000000002</v>
      </c>
      <c r="H12" s="48">
        <v>40042</v>
      </c>
      <c r="I12" s="42">
        <f t="shared" si="0"/>
        <v>268.97031000000004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1223563</v>
      </c>
      <c r="D13" s="46" t="s">
        <v>23</v>
      </c>
      <c r="E13" s="43" t="s">
        <v>24</v>
      </c>
      <c r="F13" s="44">
        <v>8</v>
      </c>
      <c r="G13" s="47">
        <v>78.417000000000002</v>
      </c>
      <c r="H13" s="48">
        <v>40042</v>
      </c>
      <c r="I13" s="42">
        <f t="shared" si="0"/>
        <v>627.33600000000001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1223563</v>
      </c>
      <c r="D14" s="46" t="s">
        <v>23</v>
      </c>
      <c r="E14" s="43" t="s">
        <v>24</v>
      </c>
      <c r="F14" s="44">
        <v>0.5</v>
      </c>
      <c r="G14" s="47">
        <v>78.417000000000002</v>
      </c>
      <c r="H14" s="48">
        <v>40042</v>
      </c>
      <c r="I14" s="42">
        <f t="shared" si="0"/>
        <v>39.208500000000001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1223563</v>
      </c>
      <c r="D15" s="46" t="s">
        <v>23</v>
      </c>
      <c r="E15" s="43" t="s">
        <v>24</v>
      </c>
      <c r="F15" s="44">
        <v>15</v>
      </c>
      <c r="G15" s="47">
        <v>78.417000000000002</v>
      </c>
      <c r="H15" s="48">
        <v>40042</v>
      </c>
      <c r="I15" s="42">
        <f t="shared" si="0"/>
        <v>1176.2550000000001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1223563</v>
      </c>
      <c r="D16" s="46" t="s">
        <v>23</v>
      </c>
      <c r="E16" s="43" t="s">
        <v>24</v>
      </c>
      <c r="F16" s="44">
        <v>29</v>
      </c>
      <c r="G16" s="47">
        <v>78.417000000000002</v>
      </c>
      <c r="H16" s="48">
        <v>40042</v>
      </c>
      <c r="I16" s="42">
        <f t="shared" si="0"/>
        <v>2274.0929999999998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1223563</v>
      </c>
      <c r="D17" s="46" t="s">
        <v>23</v>
      </c>
      <c r="E17" s="43" t="s">
        <v>24</v>
      </c>
      <c r="F17" s="44">
        <v>1</v>
      </c>
      <c r="G17" s="47">
        <v>78.417000000000002</v>
      </c>
      <c r="H17" s="48">
        <v>40042</v>
      </c>
      <c r="I17" s="42">
        <f t="shared" si="0"/>
        <v>78.417000000000002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1223563</v>
      </c>
      <c r="D18" s="46" t="s">
        <v>23</v>
      </c>
      <c r="E18" s="43" t="s">
        <v>24</v>
      </c>
      <c r="F18" s="44">
        <v>188.93</v>
      </c>
      <c r="G18" s="47">
        <v>78.417000000000002</v>
      </c>
      <c r="H18" s="48">
        <v>40042</v>
      </c>
      <c r="I18" s="42">
        <f t="shared" si="0"/>
        <v>14815.323810000002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1223563</v>
      </c>
      <c r="D19" s="46" t="s">
        <v>23</v>
      </c>
      <c r="E19" s="43" t="s">
        <v>24</v>
      </c>
      <c r="F19" s="44">
        <v>11.07</v>
      </c>
      <c r="G19" s="47">
        <v>78.417000000000002</v>
      </c>
      <c r="H19" s="48">
        <v>40042</v>
      </c>
      <c r="I19" s="42">
        <f t="shared" si="0"/>
        <v>868.07619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1223563</v>
      </c>
      <c r="D20" s="46" t="s">
        <v>23</v>
      </c>
      <c r="E20" s="43" t="s">
        <v>24</v>
      </c>
      <c r="F20" s="44">
        <v>30</v>
      </c>
      <c r="G20" s="47">
        <v>78.417000000000002</v>
      </c>
      <c r="H20" s="48">
        <v>40042</v>
      </c>
      <c r="I20" s="42">
        <f t="shared" si="0"/>
        <v>2352.5100000000002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0">
        <v>12</v>
      </c>
      <c r="B21" s="41" t="s">
        <v>12</v>
      </c>
      <c r="C21" s="45">
        <v>1223563</v>
      </c>
      <c r="D21" s="46" t="s">
        <v>23</v>
      </c>
      <c r="E21" s="43" t="s">
        <v>24</v>
      </c>
      <c r="F21" s="44">
        <v>70</v>
      </c>
      <c r="G21" s="47">
        <v>78.417000000000002</v>
      </c>
      <c r="H21" s="48">
        <v>40042</v>
      </c>
      <c r="I21" s="42">
        <f t="shared" si="0"/>
        <v>5489.1900000000005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1223563</v>
      </c>
      <c r="D22" s="46" t="s">
        <v>23</v>
      </c>
      <c r="E22" s="43" t="s">
        <v>24</v>
      </c>
      <c r="F22" s="44">
        <v>2</v>
      </c>
      <c r="G22" s="47">
        <v>89.857168999999999</v>
      </c>
      <c r="H22" s="48">
        <v>40087</v>
      </c>
      <c r="I22" s="42">
        <f t="shared" si="0"/>
        <v>179.714338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0">
        <v>14</v>
      </c>
      <c r="B23" s="41" t="s">
        <v>12</v>
      </c>
      <c r="C23" s="45">
        <v>1223563</v>
      </c>
      <c r="D23" s="46" t="s">
        <v>23</v>
      </c>
      <c r="E23" s="43" t="s">
        <v>24</v>
      </c>
      <c r="F23" s="44">
        <v>2</v>
      </c>
      <c r="G23" s="47">
        <v>89.857168999999999</v>
      </c>
      <c r="H23" s="48">
        <v>40087</v>
      </c>
      <c r="I23" s="42">
        <f t="shared" si="0"/>
        <v>179.714338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1223563</v>
      </c>
      <c r="D24" s="46" t="s">
        <v>23</v>
      </c>
      <c r="E24" s="43" t="s">
        <v>24</v>
      </c>
      <c r="F24" s="44">
        <v>0.8</v>
      </c>
      <c r="G24" s="47">
        <v>89.857168999999999</v>
      </c>
      <c r="H24" s="48">
        <v>40087</v>
      </c>
      <c r="I24" s="42">
        <f t="shared" si="0"/>
        <v>71.885735199999999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1223563</v>
      </c>
      <c r="D25" s="46" t="s">
        <v>23</v>
      </c>
      <c r="E25" s="43" t="s">
        <v>24</v>
      </c>
      <c r="F25" s="44">
        <v>23.5</v>
      </c>
      <c r="G25" s="47">
        <v>78.417000000000002</v>
      </c>
      <c r="H25" s="48">
        <v>39997</v>
      </c>
      <c r="I25" s="42">
        <f t="shared" si="0"/>
        <v>1842.7995000000001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1223563</v>
      </c>
      <c r="D26" s="46" t="s">
        <v>23</v>
      </c>
      <c r="E26" s="43" t="s">
        <v>24</v>
      </c>
      <c r="F26" s="44">
        <v>10</v>
      </c>
      <c r="G26" s="47">
        <v>78.417000000000002</v>
      </c>
      <c r="H26" s="48">
        <v>39997</v>
      </c>
      <c r="I26" s="42">
        <f t="shared" si="0"/>
        <v>784.17000000000007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1223563</v>
      </c>
      <c r="D27" s="46" t="s">
        <v>23</v>
      </c>
      <c r="E27" s="43" t="s">
        <v>24</v>
      </c>
      <c r="F27" s="44">
        <v>5.5</v>
      </c>
      <c r="G27" s="47">
        <v>78.417000000000002</v>
      </c>
      <c r="H27" s="48">
        <v>39997</v>
      </c>
      <c r="I27" s="42">
        <f t="shared" si="0"/>
        <v>431.29349999999999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1223563</v>
      </c>
      <c r="D28" s="46" t="s">
        <v>23</v>
      </c>
      <c r="E28" s="43" t="s">
        <v>24</v>
      </c>
      <c r="F28" s="44">
        <v>81.33</v>
      </c>
      <c r="G28" s="47">
        <v>78.417000000000002</v>
      </c>
      <c r="H28" s="48">
        <v>40046</v>
      </c>
      <c r="I28" s="42">
        <f t="shared" si="0"/>
        <v>6377.6546099999996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1223563</v>
      </c>
      <c r="D29" s="46" t="s">
        <v>23</v>
      </c>
      <c r="E29" s="43" t="s">
        <v>24</v>
      </c>
      <c r="F29" s="44">
        <v>7.0000000000000007E-2</v>
      </c>
      <c r="G29" s="47">
        <v>78.417000000000002</v>
      </c>
      <c r="H29" s="48">
        <v>40109</v>
      </c>
      <c r="I29" s="42">
        <f t="shared" si="0"/>
        <v>5.4891900000000007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0">
        <v>21</v>
      </c>
      <c r="B30" s="41" t="s">
        <v>12</v>
      </c>
      <c r="C30" s="45">
        <v>1223563</v>
      </c>
      <c r="D30" s="46" t="s">
        <v>23</v>
      </c>
      <c r="E30" s="43" t="s">
        <v>24</v>
      </c>
      <c r="F30" s="44">
        <v>2</v>
      </c>
      <c r="G30" s="47">
        <v>78.417000000000002</v>
      </c>
      <c r="H30" s="48">
        <v>40109</v>
      </c>
      <c r="I30" s="42">
        <f t="shared" si="0"/>
        <v>156.834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0">
        <v>22</v>
      </c>
      <c r="B31" s="41" t="s">
        <v>12</v>
      </c>
      <c r="C31" s="45">
        <v>1223563</v>
      </c>
      <c r="D31" s="46" t="s">
        <v>23</v>
      </c>
      <c r="E31" s="43" t="s">
        <v>24</v>
      </c>
      <c r="F31" s="44">
        <v>2</v>
      </c>
      <c r="G31" s="47">
        <v>78.417000000000002</v>
      </c>
      <c r="H31" s="48">
        <v>40109</v>
      </c>
      <c r="I31" s="42">
        <f t="shared" si="0"/>
        <v>156.834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0">
        <v>23</v>
      </c>
      <c r="B32" s="41" t="s">
        <v>12</v>
      </c>
      <c r="C32" s="45">
        <v>1223563</v>
      </c>
      <c r="D32" s="46" t="s">
        <v>23</v>
      </c>
      <c r="E32" s="43" t="s">
        <v>24</v>
      </c>
      <c r="F32" s="44">
        <v>224.52</v>
      </c>
      <c r="G32" s="47">
        <v>78.417000000000002</v>
      </c>
      <c r="H32" s="48">
        <v>40109</v>
      </c>
      <c r="I32" s="42">
        <f t="shared" si="0"/>
        <v>17606.184840000002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0">
        <v>24</v>
      </c>
      <c r="B33" s="41" t="s">
        <v>12</v>
      </c>
      <c r="C33" s="45">
        <v>1223563</v>
      </c>
      <c r="D33" s="46" t="s">
        <v>23</v>
      </c>
      <c r="E33" s="43" t="s">
        <v>24</v>
      </c>
      <c r="F33" s="44">
        <v>72.930000000000007</v>
      </c>
      <c r="G33" s="47">
        <v>78.417000000000002</v>
      </c>
      <c r="H33" s="48">
        <v>40109</v>
      </c>
      <c r="I33" s="42">
        <f t="shared" si="0"/>
        <v>5718.9518100000005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0">
        <v>25</v>
      </c>
      <c r="B34" s="41" t="s">
        <v>12</v>
      </c>
      <c r="C34" s="45">
        <v>1223563</v>
      </c>
      <c r="D34" s="46" t="s">
        <v>23</v>
      </c>
      <c r="E34" s="43" t="s">
        <v>24</v>
      </c>
      <c r="F34" s="44">
        <v>18</v>
      </c>
      <c r="G34" s="47">
        <v>78.417000000000002</v>
      </c>
      <c r="H34" s="48">
        <v>40109</v>
      </c>
      <c r="I34" s="42">
        <f t="shared" si="0"/>
        <v>1411.5060000000001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0">
        <v>26</v>
      </c>
      <c r="B35" s="41" t="s">
        <v>12</v>
      </c>
      <c r="C35" s="45">
        <v>1223563</v>
      </c>
      <c r="D35" s="46" t="s">
        <v>23</v>
      </c>
      <c r="E35" s="43" t="s">
        <v>24</v>
      </c>
      <c r="F35" s="44">
        <v>13</v>
      </c>
      <c r="G35" s="47">
        <v>78.417000000000002</v>
      </c>
      <c r="H35" s="48">
        <v>40118</v>
      </c>
      <c r="I35" s="42">
        <f t="shared" si="0"/>
        <v>1019.421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0">
        <v>27</v>
      </c>
      <c r="B36" s="41" t="s">
        <v>12</v>
      </c>
      <c r="C36" s="45">
        <v>1223563</v>
      </c>
      <c r="D36" s="46" t="s">
        <v>23</v>
      </c>
      <c r="E36" s="43" t="s">
        <v>24</v>
      </c>
      <c r="F36" s="44">
        <v>40</v>
      </c>
      <c r="G36" s="47">
        <v>78.417000000000002</v>
      </c>
      <c r="H36" s="48">
        <v>40118</v>
      </c>
      <c r="I36" s="42">
        <f t="shared" si="0"/>
        <v>3136.6800000000003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0">
        <v>28</v>
      </c>
      <c r="B37" s="41" t="s">
        <v>12</v>
      </c>
      <c r="C37" s="45">
        <v>1223563</v>
      </c>
      <c r="D37" s="46" t="s">
        <v>23</v>
      </c>
      <c r="E37" s="43" t="s">
        <v>24</v>
      </c>
      <c r="F37" s="44">
        <v>17</v>
      </c>
      <c r="G37" s="47">
        <v>78.417000000000002</v>
      </c>
      <c r="H37" s="48">
        <v>40118</v>
      </c>
      <c r="I37" s="42">
        <f t="shared" si="0"/>
        <v>1333.0889999999999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0">
        <v>29</v>
      </c>
      <c r="B38" s="41" t="s">
        <v>12</v>
      </c>
      <c r="C38" s="45">
        <v>1223563</v>
      </c>
      <c r="D38" s="46" t="s">
        <v>23</v>
      </c>
      <c r="E38" s="43" t="s">
        <v>24</v>
      </c>
      <c r="F38" s="44">
        <v>74</v>
      </c>
      <c r="G38" s="47">
        <v>78.417000000000002</v>
      </c>
      <c r="H38" s="48">
        <v>40122</v>
      </c>
      <c r="I38" s="42">
        <f t="shared" si="0"/>
        <v>5802.8580000000002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0">
        <v>30</v>
      </c>
      <c r="B39" s="41" t="s">
        <v>12</v>
      </c>
      <c r="C39" s="45">
        <v>1223563</v>
      </c>
      <c r="D39" s="46" t="s">
        <v>23</v>
      </c>
      <c r="E39" s="43" t="s">
        <v>24</v>
      </c>
      <c r="F39" s="44">
        <v>3</v>
      </c>
      <c r="G39" s="47">
        <v>78.417000000000002</v>
      </c>
      <c r="H39" s="48">
        <v>40122</v>
      </c>
      <c r="I39" s="42">
        <f t="shared" si="0"/>
        <v>235.251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0">
        <v>31</v>
      </c>
      <c r="B40" s="41" t="s">
        <v>12</v>
      </c>
      <c r="C40" s="45">
        <v>1223563</v>
      </c>
      <c r="D40" s="46" t="s">
        <v>23</v>
      </c>
      <c r="E40" s="43" t="s">
        <v>24</v>
      </c>
      <c r="F40" s="44">
        <v>64.8</v>
      </c>
      <c r="G40" s="47">
        <v>78.417000000000002</v>
      </c>
      <c r="H40" s="48">
        <v>40122</v>
      </c>
      <c r="I40" s="42">
        <f t="shared" si="0"/>
        <v>5081.4215999999997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0">
        <v>32</v>
      </c>
      <c r="B41" s="41" t="s">
        <v>12</v>
      </c>
      <c r="C41" s="45">
        <v>1223563</v>
      </c>
      <c r="D41" s="46" t="s">
        <v>23</v>
      </c>
      <c r="E41" s="43" t="s">
        <v>24</v>
      </c>
      <c r="F41" s="44">
        <v>4</v>
      </c>
      <c r="G41" s="47">
        <v>78.417000000000002</v>
      </c>
      <c r="H41" s="48">
        <v>40122</v>
      </c>
      <c r="I41" s="42">
        <f t="shared" si="0"/>
        <v>313.66800000000001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0">
        <v>33</v>
      </c>
      <c r="B42" s="41" t="s">
        <v>12</v>
      </c>
      <c r="C42" s="45">
        <v>1223563</v>
      </c>
      <c r="D42" s="46" t="s">
        <v>23</v>
      </c>
      <c r="E42" s="43" t="s">
        <v>24</v>
      </c>
      <c r="F42" s="44">
        <v>53</v>
      </c>
      <c r="G42" s="47">
        <v>81.095399999999998</v>
      </c>
      <c r="H42" s="48">
        <v>40603</v>
      </c>
      <c r="I42" s="42">
        <f t="shared" si="0"/>
        <v>4298.0562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0">
        <v>34</v>
      </c>
      <c r="B43" s="41" t="s">
        <v>12</v>
      </c>
      <c r="C43" s="45">
        <v>1223563</v>
      </c>
      <c r="D43" s="46" t="s">
        <v>23</v>
      </c>
      <c r="E43" s="43" t="s">
        <v>24</v>
      </c>
      <c r="F43" s="44">
        <v>10</v>
      </c>
      <c r="G43" s="47">
        <v>101.81977999999999</v>
      </c>
      <c r="H43" s="48">
        <v>40764</v>
      </c>
      <c r="I43" s="42">
        <f t="shared" si="0"/>
        <v>1018.1977999999999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0">
        <v>35</v>
      </c>
      <c r="B44" s="41" t="s">
        <v>12</v>
      </c>
      <c r="C44" s="45">
        <v>1223563</v>
      </c>
      <c r="D44" s="46" t="s">
        <v>23</v>
      </c>
      <c r="E44" s="43" t="s">
        <v>24</v>
      </c>
      <c r="F44" s="44">
        <v>7.07</v>
      </c>
      <c r="G44" s="47">
        <v>101.81977999999998</v>
      </c>
      <c r="H44" s="48">
        <v>40843</v>
      </c>
      <c r="I44" s="42">
        <f t="shared" si="0"/>
        <v>719.86584459999983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0">
        <v>36</v>
      </c>
      <c r="B45" s="41" t="s">
        <v>12</v>
      </c>
      <c r="C45" s="45">
        <v>1223563</v>
      </c>
      <c r="D45" s="46" t="s">
        <v>23</v>
      </c>
      <c r="E45" s="43" t="s">
        <v>24</v>
      </c>
      <c r="F45" s="44">
        <v>1.84</v>
      </c>
      <c r="G45" s="47">
        <v>92.793329999999997</v>
      </c>
      <c r="H45" s="48">
        <v>41225</v>
      </c>
      <c r="I45" s="42">
        <f t="shared" si="0"/>
        <v>170.7397272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0">
        <v>37</v>
      </c>
      <c r="B46" s="41" t="s">
        <v>12</v>
      </c>
      <c r="C46" s="45">
        <v>1223563</v>
      </c>
      <c r="D46" s="46" t="s">
        <v>23</v>
      </c>
      <c r="E46" s="43" t="s">
        <v>24</v>
      </c>
      <c r="F46" s="44">
        <v>0.2</v>
      </c>
      <c r="G46" s="47">
        <v>92.711999999999989</v>
      </c>
      <c r="H46" s="48">
        <v>41306</v>
      </c>
      <c r="I46" s="42">
        <f t="shared" si="0"/>
        <v>18.542399999999997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0">
        <v>38</v>
      </c>
      <c r="B47" s="41" t="s">
        <v>12</v>
      </c>
      <c r="C47" s="45">
        <v>1223563</v>
      </c>
      <c r="D47" s="46" t="s">
        <v>23</v>
      </c>
      <c r="E47" s="43" t="s">
        <v>24</v>
      </c>
      <c r="F47" s="44">
        <v>12</v>
      </c>
      <c r="G47" s="47">
        <v>92.711999999999989</v>
      </c>
      <c r="H47" s="48">
        <v>41312</v>
      </c>
      <c r="I47" s="42">
        <f t="shared" si="0"/>
        <v>1112.5439999999999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20.25" customHeight="1" x14ac:dyDescent="0.25">
      <c r="A48" s="40">
        <v>39</v>
      </c>
      <c r="B48" s="41" t="s">
        <v>12</v>
      </c>
      <c r="C48" s="45">
        <v>1223563</v>
      </c>
      <c r="D48" s="46" t="s">
        <v>23</v>
      </c>
      <c r="E48" s="43" t="s">
        <v>24</v>
      </c>
      <c r="F48" s="44">
        <v>33.9</v>
      </c>
      <c r="G48" s="47">
        <v>92.711999999999989</v>
      </c>
      <c r="H48" s="48">
        <v>41312</v>
      </c>
      <c r="I48" s="42">
        <f t="shared" si="0"/>
        <v>3142.9367999999995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41.25" customHeight="1" x14ac:dyDescent="0.25">
      <c r="A49" s="40">
        <v>40</v>
      </c>
      <c r="B49" s="41" t="s">
        <v>12</v>
      </c>
      <c r="C49" s="45">
        <v>1248075</v>
      </c>
      <c r="D49" s="46" t="s">
        <v>25</v>
      </c>
      <c r="E49" s="43" t="s">
        <v>26</v>
      </c>
      <c r="F49" s="44">
        <v>27.4</v>
      </c>
      <c r="G49" s="47">
        <v>178.21643</v>
      </c>
      <c r="H49" s="48">
        <v>40253</v>
      </c>
      <c r="I49" s="42">
        <f t="shared" si="0"/>
        <v>4883.1301819999999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37.5" customHeight="1" x14ac:dyDescent="0.25">
      <c r="A50" s="40">
        <v>41</v>
      </c>
      <c r="B50" s="41" t="s">
        <v>12</v>
      </c>
      <c r="C50" s="45">
        <v>1328030</v>
      </c>
      <c r="D50" s="46" t="s">
        <v>27</v>
      </c>
      <c r="E50" s="43" t="s">
        <v>24</v>
      </c>
      <c r="F50" s="44">
        <v>69</v>
      </c>
      <c r="G50" s="47">
        <v>79.811406000000005</v>
      </c>
      <c r="H50" s="48">
        <v>41001</v>
      </c>
      <c r="I50" s="42">
        <f t="shared" si="0"/>
        <v>5506.9870140000003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6" customHeight="1" x14ac:dyDescent="0.25">
      <c r="A51" s="40">
        <v>42</v>
      </c>
      <c r="B51" s="41" t="s">
        <v>12</v>
      </c>
      <c r="C51" s="45">
        <v>1332357</v>
      </c>
      <c r="D51" s="46" t="s">
        <v>28</v>
      </c>
      <c r="E51" s="43" t="s">
        <v>29</v>
      </c>
      <c r="F51" s="44">
        <v>90</v>
      </c>
      <c r="G51" s="47">
        <v>1261.38752</v>
      </c>
      <c r="H51" s="48">
        <v>41699</v>
      </c>
      <c r="I51" s="42">
        <f t="shared" si="0"/>
        <v>113524.8768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42.75" customHeight="1" x14ac:dyDescent="0.25">
      <c r="A52" s="40">
        <v>43</v>
      </c>
      <c r="B52" s="41" t="s">
        <v>12</v>
      </c>
      <c r="C52" s="45">
        <v>1332357</v>
      </c>
      <c r="D52" s="46" t="s">
        <v>28</v>
      </c>
      <c r="E52" s="43" t="s">
        <v>29</v>
      </c>
      <c r="F52" s="44">
        <v>4</v>
      </c>
      <c r="G52" s="47">
        <v>1261.38752</v>
      </c>
      <c r="H52" s="48">
        <v>41699</v>
      </c>
      <c r="I52" s="42">
        <f t="shared" si="0"/>
        <v>5045.55008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25.5" customHeight="1" x14ac:dyDescent="0.25">
      <c r="A53" s="40">
        <v>44</v>
      </c>
      <c r="B53" s="41" t="s">
        <v>12</v>
      </c>
      <c r="C53" s="45">
        <v>1580149</v>
      </c>
      <c r="D53" s="46" t="s">
        <v>30</v>
      </c>
      <c r="E53" s="43" t="s">
        <v>20</v>
      </c>
      <c r="F53" s="44">
        <v>130</v>
      </c>
      <c r="G53" s="47">
        <v>143.53671839999998</v>
      </c>
      <c r="H53" s="48">
        <v>41487</v>
      </c>
      <c r="I53" s="42">
        <f t="shared" si="0"/>
        <v>18659.773391999999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24.75" customHeight="1" x14ac:dyDescent="0.25">
      <c r="A54" s="40">
        <v>45</v>
      </c>
      <c r="B54" s="41" t="s">
        <v>12</v>
      </c>
      <c r="C54" s="45">
        <v>1580149</v>
      </c>
      <c r="D54" s="46" t="s">
        <v>30</v>
      </c>
      <c r="E54" s="43" t="s">
        <v>20</v>
      </c>
      <c r="F54" s="44">
        <v>10</v>
      </c>
      <c r="G54" s="47">
        <v>143.53671839999998</v>
      </c>
      <c r="H54" s="48">
        <v>41487</v>
      </c>
      <c r="I54" s="42">
        <f t="shared" si="0"/>
        <v>1435.3671839999997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22.5" customHeight="1" x14ac:dyDescent="0.25">
      <c r="A55" s="40">
        <v>46</v>
      </c>
      <c r="B55" s="41" t="s">
        <v>12</v>
      </c>
      <c r="C55" s="45">
        <v>1580153</v>
      </c>
      <c r="D55" s="46" t="s">
        <v>31</v>
      </c>
      <c r="E55" s="43" t="s">
        <v>20</v>
      </c>
      <c r="F55" s="44">
        <v>133</v>
      </c>
      <c r="G55" s="47">
        <v>467.81548079999993</v>
      </c>
      <c r="H55" s="48">
        <v>41487</v>
      </c>
      <c r="I55" s="42">
        <f t="shared" si="0"/>
        <v>62219.458946399987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21.75" customHeight="1" x14ac:dyDescent="0.25">
      <c r="A56" s="40">
        <v>47</v>
      </c>
      <c r="B56" s="41" t="s">
        <v>12</v>
      </c>
      <c r="C56" s="45">
        <v>1580153</v>
      </c>
      <c r="D56" s="46" t="s">
        <v>31</v>
      </c>
      <c r="E56" s="43" t="s">
        <v>20</v>
      </c>
      <c r="F56" s="44">
        <v>10</v>
      </c>
      <c r="G56" s="47">
        <v>467.81548079999993</v>
      </c>
      <c r="H56" s="48">
        <v>41487</v>
      </c>
      <c r="I56" s="42">
        <f t="shared" si="0"/>
        <v>4678.1548079999993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21" customHeight="1" x14ac:dyDescent="0.25">
      <c r="A57" s="40">
        <v>48</v>
      </c>
      <c r="B57" s="41" t="s">
        <v>12</v>
      </c>
      <c r="C57" s="45">
        <v>1580157</v>
      </c>
      <c r="D57" s="46" t="s">
        <v>32</v>
      </c>
      <c r="E57" s="43" t="s">
        <v>20</v>
      </c>
      <c r="F57" s="44">
        <v>133</v>
      </c>
      <c r="G57" s="47">
        <v>681.64643760000001</v>
      </c>
      <c r="H57" s="48">
        <v>41487</v>
      </c>
      <c r="I57" s="42">
        <f t="shared" si="0"/>
        <v>90658.976200799996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20.25" customHeight="1" x14ac:dyDescent="0.25">
      <c r="A58" s="40">
        <v>49</v>
      </c>
      <c r="B58" s="41" t="s">
        <v>12</v>
      </c>
      <c r="C58" s="45">
        <v>1580157</v>
      </c>
      <c r="D58" s="46" t="s">
        <v>32</v>
      </c>
      <c r="E58" s="43" t="s">
        <v>20</v>
      </c>
      <c r="F58" s="44">
        <v>10</v>
      </c>
      <c r="G58" s="47">
        <v>681.64643760000001</v>
      </c>
      <c r="H58" s="48">
        <v>41487</v>
      </c>
      <c r="I58" s="42">
        <f t="shared" si="0"/>
        <v>6816.4643759999999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4" customFormat="1" x14ac:dyDescent="0.25">
      <c r="A59" s="61" t="s">
        <v>7</v>
      </c>
      <c r="B59" s="61"/>
      <c r="C59" s="61"/>
      <c r="D59" s="61"/>
      <c r="E59" s="26"/>
      <c r="F59" s="27">
        <f>SUM(F10:F58)</f>
        <v>1758.3600000000001</v>
      </c>
      <c r="G59" s="28"/>
      <c r="H59" s="36"/>
      <c r="I59" s="27">
        <f>SUM(I10:I58)</f>
        <v>404259.62171619997</v>
      </c>
    </row>
    <row r="60" spans="1:16361" s="4" customFormat="1" x14ac:dyDescent="0.25">
      <c r="A60" s="5"/>
      <c r="B60" s="5"/>
      <c r="C60" s="5"/>
      <c r="D60" s="6"/>
      <c r="E60" s="7"/>
      <c r="F60" s="10"/>
      <c r="G60" s="10"/>
      <c r="H60" s="37"/>
    </row>
    <row r="61" spans="1:16361" s="4" customFormat="1" ht="111.75" customHeight="1" x14ac:dyDescent="0.25">
      <c r="A61" s="62" t="s">
        <v>8</v>
      </c>
      <c r="B61" s="63"/>
      <c r="C61" s="63"/>
      <c r="D61" s="64"/>
      <c r="E61" s="65" t="s">
        <v>9</v>
      </c>
      <c r="F61" s="65"/>
      <c r="G61" s="65"/>
      <c r="H61" s="65"/>
    </row>
    <row r="62" spans="1:16361" s="4" customFormat="1" ht="15.75" customHeight="1" x14ac:dyDescent="0.25">
      <c r="A62" s="58" t="s">
        <v>10</v>
      </c>
      <c r="B62" s="59"/>
      <c r="C62" s="59"/>
      <c r="D62" s="60"/>
      <c r="E62" s="57" t="s">
        <v>16</v>
      </c>
      <c r="F62" s="57"/>
      <c r="G62" s="57"/>
      <c r="H62" s="57"/>
    </row>
    <row r="63" spans="1:16361" s="4" customFormat="1" ht="15.75" customHeight="1" x14ac:dyDescent="0.25">
      <c r="A63" s="58" t="s">
        <v>15</v>
      </c>
      <c r="B63" s="59"/>
      <c r="C63" s="59"/>
      <c r="D63" s="60"/>
      <c r="E63" s="57" t="s">
        <v>16</v>
      </c>
      <c r="F63" s="57"/>
      <c r="G63" s="57"/>
      <c r="H63" s="57"/>
    </row>
    <row r="65" spans="1:8" ht="6.75" customHeight="1" x14ac:dyDescent="0.25"/>
    <row r="66" spans="1:8" ht="6.75" customHeight="1" x14ac:dyDescent="0.25"/>
    <row r="68" spans="1:8" s="18" customFormat="1" ht="44.25" customHeight="1" x14ac:dyDescent="0.2">
      <c r="A68" s="49" t="s">
        <v>17</v>
      </c>
      <c r="B68" s="49"/>
      <c r="C68" s="49"/>
      <c r="D68" s="49"/>
      <c r="E68" s="19"/>
      <c r="F68" s="19"/>
      <c r="G68" s="66" t="s">
        <v>18</v>
      </c>
      <c r="H68" s="66"/>
    </row>
    <row r="69" spans="1:8" s="12" customFormat="1" ht="18.75" x14ac:dyDescent="0.3">
      <c r="A69" s="17"/>
      <c r="C69" s="31"/>
      <c r="F69" s="13"/>
      <c r="G69" s="33"/>
      <c r="H69" s="38"/>
    </row>
  </sheetData>
  <mergeCells count="15">
    <mergeCell ref="A68:D68"/>
    <mergeCell ref="A6:H6"/>
    <mergeCell ref="A1:H1"/>
    <mergeCell ref="A2:H2"/>
    <mergeCell ref="A3:H3"/>
    <mergeCell ref="A4:H4"/>
    <mergeCell ref="A5:H5"/>
    <mergeCell ref="E63:H63"/>
    <mergeCell ref="E62:H62"/>
    <mergeCell ref="A63:D63"/>
    <mergeCell ref="A62:D62"/>
    <mergeCell ref="A59:D59"/>
    <mergeCell ref="A61:D61"/>
    <mergeCell ref="E61:H61"/>
    <mergeCell ref="G68:H68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2019-12-16T09:59:23Z</cp:lastPrinted>
  <dcterms:created xsi:type="dcterms:W3CDTF">2016-09-16T10:27:35Z</dcterms:created>
  <dcterms:modified xsi:type="dcterms:W3CDTF">2019-12-16T10:04:24Z</dcterms:modified>
</cp:coreProperties>
</file>